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17C1134E-D167-449D-9BC5-29E16F7F7A8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-J" sheetId="14" r:id="rId1"/>
  </sheets>
  <definedNames>
    <definedName name="_xlnm.Print_Area" localSheetId="0">'Annexure-J'!$A$2:$I$27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4" l="1"/>
  <c r="I10" i="14"/>
  <c r="I8" i="14"/>
  <c r="I7" i="14"/>
  <c r="H11" i="14"/>
  <c r="H10" i="14"/>
  <c r="H8" i="14"/>
  <c r="H7" i="14"/>
  <c r="G10" i="14"/>
  <c r="G8" i="14"/>
  <c r="G7" i="14"/>
  <c r="G19" i="14"/>
  <c r="G27" i="14" s="1"/>
  <c r="H19" i="14"/>
  <c r="I19" i="14"/>
  <c r="I27" i="14" s="1"/>
  <c r="F26" i="14"/>
  <c r="G26" i="14"/>
  <c r="H26" i="14"/>
  <c r="I26" i="14"/>
  <c r="F19" i="14"/>
  <c r="F10" i="14"/>
  <c r="F8" i="14"/>
  <c r="F7" i="14"/>
  <c r="F27" i="14" s="1"/>
  <c r="E26" i="14"/>
  <c r="E19" i="14"/>
  <c r="E10" i="14"/>
  <c r="E8" i="14"/>
  <c r="E7" i="14"/>
  <c r="E27" i="14" s="1"/>
  <c r="H27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E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values taken from march-19 sheet from ISB-3</t>
        </r>
      </text>
    </comment>
    <comment ref="F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Additional generation of 4 Mus taken from details of upcoming projects</t>
        </r>
      </text>
    </comment>
    <comment ref="G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Additional generation of 25 Mus taken from details of upcoming projects</t>
        </r>
      </text>
    </comment>
    <comment ref="H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Additional generation of 25 Mus taken from details of upcoming projects</t>
        </r>
      </text>
    </comment>
    <comment ref="I1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Additional generation of 25 Mus taken from details of upcoming projects</t>
        </r>
      </text>
    </comment>
    <comment ref="E1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owner:</t>
        </r>
        <r>
          <rPr>
            <sz val="9"/>
            <color indexed="81"/>
            <rFont val="Tahoma"/>
            <family val="2"/>
          </rPr>
          <t xml:space="preserve">
values taken from march-19 sheet from ISB-3</t>
        </r>
      </text>
    </comment>
  </commentList>
</comments>
</file>

<file path=xl/sharedStrings.xml><?xml version="1.0" encoding="utf-8"?>
<sst xmlns="http://schemas.openxmlformats.org/spreadsheetml/2006/main" count="36" uniqueCount="35">
  <si>
    <t>Sr. no.</t>
  </si>
  <si>
    <t>Sources of hydro Power</t>
  </si>
  <si>
    <t>Central Sector Power purchase</t>
  </si>
  <si>
    <t>Total</t>
  </si>
  <si>
    <t>Grand Total</t>
  </si>
  <si>
    <t>A</t>
  </si>
  <si>
    <t>B</t>
  </si>
  <si>
    <t>Hydro Power Purchase</t>
  </si>
  <si>
    <t>IPPs in PUNJAB</t>
  </si>
  <si>
    <t>PEDA</t>
  </si>
  <si>
    <t>PSPCL OWN GENERATION INCLUDING SHARE FROM BBMB AND MINI /MICRO HYDEL</t>
  </si>
  <si>
    <t>C</t>
  </si>
  <si>
    <t>D</t>
  </si>
  <si>
    <t>Short Term Power Purchase</t>
  </si>
  <si>
    <t>(i)APPCL</t>
  </si>
  <si>
    <t>Purchase through IPPs/ Traders</t>
  </si>
  <si>
    <t>Net Hydel Generation from Own Sources (excluding Royality share to HP/RSD/J&amp;K)</t>
  </si>
  <si>
    <t>Net PSPCL share from BBMB (including Common pool share of 301.20 MUs)</t>
  </si>
  <si>
    <t xml:space="preserve">Details of Hydro Power from all sources including own Generation (MUs)  Year wise </t>
  </si>
  <si>
    <t>2019-20</t>
  </si>
  <si>
    <t>2020-21</t>
  </si>
  <si>
    <t>2021-22</t>
  </si>
  <si>
    <t>2022-23</t>
  </si>
  <si>
    <t>(iii)     Tehri (THDC)</t>
  </si>
  <si>
    <t>(iv)     Koteshwar (THDC)</t>
  </si>
  <si>
    <t>(ii)  Malana-2(PTC)</t>
  </si>
  <si>
    <t>(v)      Vishnugad pipal koti HEP (THDC)</t>
  </si>
  <si>
    <t>(i)        NHPC</t>
  </si>
  <si>
    <t>(ii)      Naptha Jakhri</t>
  </si>
  <si>
    <t>(vi)     Koldam HEP</t>
  </si>
  <si>
    <t>(i)   PTC Tala (Hydro)</t>
  </si>
  <si>
    <t>(iii)  KARCHAM (PTC)</t>
  </si>
  <si>
    <t>2018-19</t>
  </si>
  <si>
    <t xml:space="preserve">Energy Received( MUs)   in FY </t>
  </si>
  <si>
    <t>Annexure-M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</si>
</sst>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8" fillId="0" borderId="12" xfId="0" applyNumberFormat="1" applyFont="1" applyBorder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horizont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topLeftCell="B2" zoomScaleNormal="100" zoomScaleSheetLayoutView="100" workbookViewId="0">
      <selection activeCell="B3" sqref="B3:I3"/>
    </sheetView>
  </sheetViews>
  <sheetFormatPr defaultRowHeight="20.25" customHeight="1" x14ac:dyDescent="0.2"/>
  <cols>
    <col min="1" max="1" width="2.140625" style="9" hidden="1" customWidth="1"/>
    <col min="2" max="2" width="5" style="7" customWidth="1"/>
    <col min="3" max="3" width="24.5703125" style="8" customWidth="1"/>
    <col min="4" max="4" width="6" style="9" customWidth="1"/>
    <col min="5" max="5" width="14.140625" style="10" bestFit="1" customWidth="1"/>
    <col min="6" max="6" width="14.140625" style="9" bestFit="1" customWidth="1"/>
    <col min="7" max="7" width="13.28515625" style="9" bestFit="1" customWidth="1"/>
    <col min="8" max="9" width="14.140625" style="9" bestFit="1" customWidth="1"/>
    <col min="10" max="16384" width="9.140625" style="9"/>
  </cols>
  <sheetData>
    <row r="1" spans="2:9" ht="20.25" hidden="1" customHeight="1" x14ac:dyDescent="0.2"/>
    <row r="2" spans="2:9" ht="16.5" customHeight="1" x14ac:dyDescent="0.25">
      <c r="B2" s="11"/>
      <c r="D2" s="12"/>
      <c r="E2" s="12"/>
      <c r="F2" s="12"/>
      <c r="G2" s="12"/>
      <c r="H2" s="12"/>
      <c r="I2" s="12" t="s">
        <v>34</v>
      </c>
    </row>
    <row r="3" spans="2:9" ht="39" customHeight="1" x14ac:dyDescent="0.2">
      <c r="B3" s="22" t="s">
        <v>18</v>
      </c>
      <c r="C3" s="23"/>
      <c r="D3" s="23"/>
      <c r="E3" s="23"/>
      <c r="F3" s="23"/>
      <c r="G3" s="23"/>
      <c r="H3" s="23"/>
      <c r="I3" s="24"/>
    </row>
    <row r="4" spans="2:9" ht="20.25" customHeight="1" x14ac:dyDescent="0.2">
      <c r="B4" s="38" t="s">
        <v>0</v>
      </c>
      <c r="C4" s="34" t="s">
        <v>1</v>
      </c>
      <c r="D4" s="35"/>
      <c r="E4" s="22" t="s">
        <v>33</v>
      </c>
      <c r="F4" s="23"/>
      <c r="G4" s="23"/>
      <c r="H4" s="23"/>
      <c r="I4" s="24"/>
    </row>
    <row r="5" spans="2:9" s="13" customFormat="1" ht="20.25" customHeight="1" x14ac:dyDescent="0.25">
      <c r="B5" s="39"/>
      <c r="C5" s="36"/>
      <c r="D5" s="37"/>
      <c r="E5" s="1" t="s">
        <v>32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2:9" ht="37.5" customHeight="1" x14ac:dyDescent="0.2">
      <c r="B6" s="30" t="s">
        <v>5</v>
      </c>
      <c r="C6" s="22" t="s">
        <v>10</v>
      </c>
      <c r="D6" s="23"/>
      <c r="E6" s="23"/>
      <c r="F6" s="23"/>
      <c r="G6" s="23"/>
      <c r="H6" s="23"/>
      <c r="I6" s="24"/>
    </row>
    <row r="7" spans="2:9" ht="69" customHeight="1" x14ac:dyDescent="0.2">
      <c r="B7" s="31"/>
      <c r="C7" s="33" t="s">
        <v>16</v>
      </c>
      <c r="D7" s="33"/>
      <c r="E7" s="3">
        <f>3949.74-52.92-65.94</f>
        <v>3830.8799999999997</v>
      </c>
      <c r="F7" s="3">
        <f>4759.92-52.92-72.15-50</f>
        <v>4584.8500000000004</v>
      </c>
      <c r="G7" s="3">
        <f>4203.94-52.92-69.41-301.8</f>
        <v>3779.8099999999995</v>
      </c>
      <c r="H7" s="3">
        <f>4325.43-52.92-69.41-326.98</f>
        <v>3876.1200000000003</v>
      </c>
      <c r="I7" s="3">
        <f>5227.53-52.92-69.41-510.74</f>
        <v>4594.46</v>
      </c>
    </row>
    <row r="8" spans="2:9" ht="51" customHeight="1" x14ac:dyDescent="0.2">
      <c r="B8" s="32"/>
      <c r="C8" s="33" t="s">
        <v>17</v>
      </c>
      <c r="D8" s="33"/>
      <c r="E8" s="3">
        <f>3575.27+301.2</f>
        <v>3876.47</v>
      </c>
      <c r="F8" s="3">
        <f>4168.61+306.21</f>
        <v>4474.82</v>
      </c>
      <c r="G8" s="3">
        <f>3818.86+307.2</f>
        <v>4126.0600000000004</v>
      </c>
      <c r="H8" s="3">
        <f>3818.86+307.2</f>
        <v>4126.0600000000004</v>
      </c>
      <c r="I8" s="3">
        <f>3818.86+307.2</f>
        <v>4126.0600000000004</v>
      </c>
    </row>
    <row r="9" spans="2:9" ht="20.25" customHeight="1" x14ac:dyDescent="0.2">
      <c r="B9" s="30" t="s">
        <v>6</v>
      </c>
      <c r="C9" s="22" t="s">
        <v>7</v>
      </c>
      <c r="D9" s="23"/>
      <c r="E9" s="23"/>
      <c r="F9" s="23"/>
      <c r="G9" s="23"/>
      <c r="H9" s="23"/>
      <c r="I9" s="24"/>
    </row>
    <row r="10" spans="2:9" ht="20.25" customHeight="1" x14ac:dyDescent="0.2">
      <c r="B10" s="31"/>
      <c r="C10" s="28" t="s">
        <v>8</v>
      </c>
      <c r="D10" s="29"/>
      <c r="E10" s="3">
        <f>19.21+21.92+22.25+19.08+49.59</f>
        <v>132.05000000000001</v>
      </c>
      <c r="F10" s="3">
        <f>132.05+4</f>
        <v>136.05000000000001</v>
      </c>
      <c r="G10" s="3">
        <f>132.05+25</f>
        <v>157.05000000000001</v>
      </c>
      <c r="H10" s="3">
        <f>132.05+25</f>
        <v>157.05000000000001</v>
      </c>
      <c r="I10" s="3">
        <f>132.05+25</f>
        <v>157.05000000000001</v>
      </c>
    </row>
    <row r="11" spans="2:9" ht="20.25" customHeight="1" x14ac:dyDescent="0.2">
      <c r="B11" s="31"/>
      <c r="C11" s="28" t="s">
        <v>9</v>
      </c>
      <c r="D11" s="29"/>
      <c r="E11" s="3">
        <v>19.29</v>
      </c>
      <c r="F11" s="3">
        <v>19.29</v>
      </c>
      <c r="G11" s="3">
        <v>19.29</v>
      </c>
      <c r="H11" s="3">
        <f>19.29</f>
        <v>19.29</v>
      </c>
      <c r="I11" s="3">
        <f>19.29</f>
        <v>19.29</v>
      </c>
    </row>
    <row r="12" spans="2:9" ht="20.25" customHeight="1" x14ac:dyDescent="0.2">
      <c r="B12" s="30" t="s">
        <v>11</v>
      </c>
      <c r="C12" s="22" t="s">
        <v>2</v>
      </c>
      <c r="D12" s="23"/>
      <c r="E12" s="23"/>
      <c r="F12" s="23"/>
      <c r="G12" s="23"/>
      <c r="H12" s="23"/>
      <c r="I12" s="24"/>
    </row>
    <row r="13" spans="2:9" ht="20.25" customHeight="1" x14ac:dyDescent="0.2">
      <c r="B13" s="31"/>
      <c r="C13" s="17" t="s">
        <v>27</v>
      </c>
      <c r="D13" s="18"/>
      <c r="E13" s="3">
        <v>2704.41</v>
      </c>
      <c r="F13" s="3">
        <v>2603.36</v>
      </c>
      <c r="G13" s="3">
        <v>2629.69</v>
      </c>
      <c r="H13" s="3">
        <v>2977.86</v>
      </c>
      <c r="I13" s="3">
        <v>3307.93</v>
      </c>
    </row>
    <row r="14" spans="2:9" ht="20.25" customHeight="1" x14ac:dyDescent="0.2">
      <c r="B14" s="31"/>
      <c r="C14" s="17" t="s">
        <v>28</v>
      </c>
      <c r="D14" s="18"/>
      <c r="E14" s="3">
        <v>720.43</v>
      </c>
      <c r="F14" s="3">
        <v>723.3</v>
      </c>
      <c r="G14" s="3">
        <v>582.37</v>
      </c>
      <c r="H14" s="3">
        <v>582.32000000000005</v>
      </c>
      <c r="I14" s="3">
        <v>582.37</v>
      </c>
    </row>
    <row r="15" spans="2:9" ht="20.25" customHeight="1" x14ac:dyDescent="0.2">
      <c r="B15" s="31"/>
      <c r="C15" s="17" t="s">
        <v>23</v>
      </c>
      <c r="D15" s="18"/>
      <c r="E15" s="3">
        <v>271.93</v>
      </c>
      <c r="F15" s="3">
        <v>229.9</v>
      </c>
      <c r="G15" s="3">
        <v>215.34</v>
      </c>
      <c r="H15" s="3">
        <v>215.34</v>
      </c>
      <c r="I15" s="3">
        <v>215.34</v>
      </c>
    </row>
    <row r="16" spans="2:9" ht="20.25" customHeight="1" x14ac:dyDescent="0.2">
      <c r="B16" s="31"/>
      <c r="C16" s="17" t="s">
        <v>24</v>
      </c>
      <c r="D16" s="18"/>
      <c r="E16" s="3">
        <v>87.59</v>
      </c>
      <c r="F16" s="3">
        <v>76.239999999999995</v>
      </c>
      <c r="G16" s="3">
        <v>73.45</v>
      </c>
      <c r="H16" s="3">
        <v>73.45</v>
      </c>
      <c r="I16" s="3">
        <v>73.45</v>
      </c>
    </row>
    <row r="17" spans="2:9" ht="26.25" customHeight="1" x14ac:dyDescent="0.2">
      <c r="B17" s="31"/>
      <c r="C17" s="28" t="s">
        <v>26</v>
      </c>
      <c r="D17" s="29"/>
      <c r="E17" s="3">
        <v>0</v>
      </c>
      <c r="F17" s="3">
        <v>0</v>
      </c>
      <c r="G17" s="3">
        <v>0</v>
      </c>
      <c r="H17" s="3">
        <v>0</v>
      </c>
      <c r="I17" s="3">
        <v>23.12</v>
      </c>
    </row>
    <row r="18" spans="2:9" ht="20.25" customHeight="1" x14ac:dyDescent="0.2">
      <c r="B18" s="31"/>
      <c r="C18" s="17" t="s">
        <v>29</v>
      </c>
      <c r="D18" s="18"/>
      <c r="E18" s="3">
        <v>255.3</v>
      </c>
      <c r="F18" s="3">
        <v>251.59</v>
      </c>
      <c r="G18" s="3">
        <v>232.68</v>
      </c>
      <c r="H18" s="3">
        <v>232.68</v>
      </c>
      <c r="I18" s="3">
        <v>232.68</v>
      </c>
    </row>
    <row r="19" spans="2:9" ht="20.25" customHeight="1" x14ac:dyDescent="0.2">
      <c r="B19" s="32"/>
      <c r="C19" s="17" t="s">
        <v>3</v>
      </c>
      <c r="D19" s="18"/>
      <c r="E19" s="3">
        <f>SUM(E13:E18)</f>
        <v>4039.66</v>
      </c>
      <c r="F19" s="3">
        <f>SUM(F13:F18)</f>
        <v>3884.39</v>
      </c>
      <c r="G19" s="3">
        <f t="shared" ref="G19:I19" si="0">SUM(G13:G18)</f>
        <v>3733.5299999999997</v>
      </c>
      <c r="H19" s="3">
        <f t="shared" si="0"/>
        <v>4081.65</v>
      </c>
      <c r="I19" s="3">
        <f t="shared" si="0"/>
        <v>4434.8899999999994</v>
      </c>
    </row>
    <row r="20" spans="2:9" ht="20.25" customHeight="1" x14ac:dyDescent="0.2">
      <c r="B20" s="30" t="s">
        <v>12</v>
      </c>
      <c r="C20" s="22" t="s">
        <v>15</v>
      </c>
      <c r="D20" s="23"/>
      <c r="E20" s="23"/>
      <c r="F20" s="23"/>
      <c r="G20" s="23"/>
      <c r="H20" s="23"/>
      <c r="I20" s="24"/>
    </row>
    <row r="21" spans="2:9" ht="20.25" customHeight="1" x14ac:dyDescent="0.2">
      <c r="B21" s="31"/>
      <c r="C21" s="17" t="s">
        <v>30</v>
      </c>
      <c r="D21" s="18"/>
      <c r="E21" s="3">
        <v>74.69</v>
      </c>
      <c r="F21" s="3">
        <v>103.82</v>
      </c>
      <c r="G21" s="3">
        <v>134.44</v>
      </c>
      <c r="H21" s="3">
        <v>134.44</v>
      </c>
      <c r="I21" s="3">
        <v>134.44</v>
      </c>
    </row>
    <row r="22" spans="2:9" ht="20.25" customHeight="1" x14ac:dyDescent="0.2">
      <c r="B22" s="31"/>
      <c r="C22" s="17" t="s">
        <v>25</v>
      </c>
      <c r="D22" s="18"/>
      <c r="E22" s="3">
        <v>284.47000000000003</v>
      </c>
      <c r="F22" s="3">
        <v>350.6</v>
      </c>
      <c r="G22" s="3">
        <v>354.88</v>
      </c>
      <c r="H22" s="3">
        <v>354.88</v>
      </c>
      <c r="I22" s="3">
        <v>354.88</v>
      </c>
    </row>
    <row r="23" spans="2:9" ht="20.25" customHeight="1" x14ac:dyDescent="0.2">
      <c r="B23" s="31"/>
      <c r="C23" s="17" t="s">
        <v>31</v>
      </c>
      <c r="D23" s="18"/>
      <c r="E23" s="3">
        <v>749.04</v>
      </c>
      <c r="F23" s="3">
        <v>898.74</v>
      </c>
      <c r="G23" s="3">
        <v>826</v>
      </c>
      <c r="H23" s="3">
        <v>826</v>
      </c>
      <c r="I23" s="3">
        <v>826</v>
      </c>
    </row>
    <row r="24" spans="2:9" ht="20.25" customHeight="1" x14ac:dyDescent="0.2">
      <c r="B24" s="31"/>
      <c r="C24" s="25" t="s">
        <v>13</v>
      </c>
      <c r="D24" s="26"/>
      <c r="E24" s="26"/>
      <c r="F24" s="26"/>
      <c r="G24" s="26"/>
      <c r="H24" s="26"/>
      <c r="I24" s="27"/>
    </row>
    <row r="25" spans="2:9" s="14" customFormat="1" ht="20.25" customHeight="1" x14ac:dyDescent="0.25">
      <c r="B25" s="31"/>
      <c r="C25" s="17" t="s">
        <v>14</v>
      </c>
      <c r="D25" s="18"/>
      <c r="E25" s="3">
        <v>737.32</v>
      </c>
      <c r="F25" s="4">
        <v>0</v>
      </c>
      <c r="G25" s="4">
        <v>0</v>
      </c>
      <c r="H25" s="4">
        <v>0</v>
      </c>
      <c r="I25" s="4">
        <v>0</v>
      </c>
    </row>
    <row r="26" spans="2:9" ht="20.25" customHeight="1" x14ac:dyDescent="0.2">
      <c r="B26" s="32"/>
      <c r="C26" s="17" t="s">
        <v>3</v>
      </c>
      <c r="D26" s="18"/>
      <c r="E26" s="3">
        <f>SUM(E21:E25)</f>
        <v>1845.52</v>
      </c>
      <c r="F26" s="3">
        <f t="shared" ref="F26:I26" si="1">SUM(F21:F25)</f>
        <v>1353.16</v>
      </c>
      <c r="G26" s="3">
        <f t="shared" si="1"/>
        <v>1315.32</v>
      </c>
      <c r="H26" s="3">
        <f t="shared" si="1"/>
        <v>1315.32</v>
      </c>
      <c r="I26" s="3">
        <f t="shared" si="1"/>
        <v>1315.32</v>
      </c>
    </row>
    <row r="27" spans="2:9" ht="20.25" customHeight="1" x14ac:dyDescent="0.2">
      <c r="B27" s="5"/>
      <c r="C27" s="19" t="s">
        <v>4</v>
      </c>
      <c r="D27" s="20"/>
      <c r="E27" s="6">
        <f>SUM(E7,E8,E10,E11,E19,E26)</f>
        <v>13743.869999999999</v>
      </c>
      <c r="F27" s="6">
        <f t="shared" ref="F27:I27" si="2">SUM(F7,F8,F10,F11,F19,F26)</f>
        <v>14452.56</v>
      </c>
      <c r="G27" s="6">
        <f t="shared" si="2"/>
        <v>13131.06</v>
      </c>
      <c r="H27" s="6">
        <f t="shared" si="2"/>
        <v>13575.49</v>
      </c>
      <c r="I27" s="6">
        <f t="shared" si="2"/>
        <v>14647.07</v>
      </c>
    </row>
    <row r="30" spans="2:9" ht="20.25" customHeight="1" x14ac:dyDescent="0.2">
      <c r="B30" s="21"/>
      <c r="C30" s="21"/>
      <c r="D30" s="21"/>
      <c r="E30" s="21"/>
    </row>
    <row r="31" spans="2:9" ht="20.25" customHeight="1" x14ac:dyDescent="0.2">
      <c r="B31" s="21"/>
      <c r="C31" s="21"/>
      <c r="D31" s="21"/>
      <c r="E31" s="21"/>
    </row>
    <row r="32" spans="2:9" ht="20.25" customHeight="1" x14ac:dyDescent="0.2">
      <c r="B32" s="21"/>
      <c r="C32" s="21"/>
      <c r="D32" s="21"/>
      <c r="E32" s="21"/>
    </row>
    <row r="33" spans="2:5" ht="20.25" customHeight="1" x14ac:dyDescent="0.2">
      <c r="B33" s="15"/>
      <c r="C33" s="15"/>
      <c r="D33" s="15"/>
      <c r="E33" s="16"/>
    </row>
  </sheetData>
  <mergeCells count="31">
    <mergeCell ref="B6:B8"/>
    <mergeCell ref="C7:D7"/>
    <mergeCell ref="C8:D8"/>
    <mergeCell ref="C4:D5"/>
    <mergeCell ref="B4:B5"/>
    <mergeCell ref="C23:D23"/>
    <mergeCell ref="C25:D25"/>
    <mergeCell ref="B9:B11"/>
    <mergeCell ref="C10:D10"/>
    <mergeCell ref="C11:D11"/>
    <mergeCell ref="B12:B19"/>
    <mergeCell ref="C13:D13"/>
    <mergeCell ref="C14:D14"/>
    <mergeCell ref="C15:D15"/>
    <mergeCell ref="C16:D16"/>
    <mergeCell ref="C26:D26"/>
    <mergeCell ref="C27:D27"/>
    <mergeCell ref="B30:E32"/>
    <mergeCell ref="C6:I6"/>
    <mergeCell ref="B3:I3"/>
    <mergeCell ref="C12:I12"/>
    <mergeCell ref="C9:I9"/>
    <mergeCell ref="C20:I20"/>
    <mergeCell ref="C24:I24"/>
    <mergeCell ref="E4:I4"/>
    <mergeCell ref="C17:D17"/>
    <mergeCell ref="C18:D18"/>
    <mergeCell ref="C19:D19"/>
    <mergeCell ref="B20:B26"/>
    <mergeCell ref="C21:D21"/>
    <mergeCell ref="C22:D22"/>
  </mergeCells>
  <pageMargins left="0.7" right="0.7" top="0.75" bottom="0.75" header="0.3" footer="0.3"/>
  <pageSetup paperSize="9" scale="78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Annexure-J</vt:lpstr>
      <vt:lpstr>'Annexure-J'!Print_Area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DELL PC</cp:lastModifiedBy>
  <cp:lastPrinted>2019-12-26T07:47:17Z</cp:lastPrinted>
  <dcterms:created xsi:type="dcterms:W3CDTF">2019-12-12T06:47:00Z</dcterms:created>
  <dcterms:modified xsi:type="dcterms:W3CDTF">2020-01-09T05:06:52Z</dcterms:modified>
</cp:coreProperties>
</file>